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projects\LOZNICA\zapiski\"/>
    </mc:Choice>
  </mc:AlternateContent>
  <bookViews>
    <workbookView xWindow="228" yWindow="108" windowWidth="12852" windowHeight="12120"/>
  </bookViews>
  <sheets>
    <sheet name="ПРИЛОЖЕНИЕ 4" sheetId="1" r:id="rId1"/>
    <sheet name="ПРИЛОЖЕНИЕ 5" sheetId="2" r:id="rId2"/>
  </sheets>
  <definedNames>
    <definedName name="_xlnm.Print_Area" localSheetId="0">'ПРИЛОЖЕНИЕ 4'!$A$1:$G$27</definedName>
    <definedName name="_xlnm.Print_Area" localSheetId="1">'ПРИЛОЖЕНИЕ 5'!$A$1:$E$30</definedName>
  </definedNames>
  <calcPr calcId="152511"/>
</workbook>
</file>

<file path=xl/calcChain.xml><?xml version="1.0" encoding="utf-8"?>
<calcChain xmlns="http://schemas.openxmlformats.org/spreadsheetml/2006/main">
  <c r="D21" i="2" l="1"/>
  <c r="D13" i="1" l="1"/>
  <c r="D15" i="1" s="1"/>
  <c r="E10" i="1"/>
  <c r="B27" i="1" l="1"/>
  <c r="A27" i="1"/>
  <c r="C21" i="2" l="1"/>
  <c r="E15" i="2" l="1"/>
  <c r="E21" i="2" s="1"/>
  <c r="F10" i="1"/>
  <c r="E13" i="1" l="1"/>
  <c r="C27" i="1" l="1"/>
  <c r="D27" i="1" s="1"/>
  <c r="E15" i="1"/>
</calcChain>
</file>

<file path=xl/sharedStrings.xml><?xml version="1.0" encoding="utf-8"?>
<sst xmlns="http://schemas.openxmlformats.org/spreadsheetml/2006/main" count="67" uniqueCount="57">
  <si>
    <t>Приложение № 4</t>
  </si>
  <si>
    <t>Изчислени прогнозни количества на образуваните отпадъци</t>
  </si>
  <si>
    <t>1</t>
  </si>
  <si>
    <t>2</t>
  </si>
  <si>
    <t>3</t>
  </si>
  <si>
    <t>4</t>
  </si>
  <si>
    <t>5</t>
  </si>
  <si>
    <t>Асфалтови смеси</t>
  </si>
  <si>
    <t>Сума 5</t>
  </si>
  <si>
    <t>Изготвил (Проектант):</t>
  </si>
  <si>
    <t>№ по ред</t>
  </si>
  <si>
    <t>ИЗЧИСЛЯВАНЕ НА ПРОГНОЗНАТА СТЕПЕН НА ВЛАГАНЕ НА ПРОДУКТИ ОТ ОПОЛЗОТВОРЯВАНЕ НА СО/СО,</t>
  </si>
  <si>
    <t>ОПОЛЗОТВОРЕНИ ЗА ОБРАТНИ НАСИПИ В ПРОЕКТА</t>
  </si>
  <si>
    <t>(име, длъжност, дата, подпис)</t>
  </si>
  <si>
    <t>-</t>
  </si>
  <si>
    <t xml:space="preserve"> </t>
  </si>
  <si>
    <t>към чл. 9, т. 4</t>
  </si>
  <si>
    <r>
      <t xml:space="preserve">Приложение № 5 </t>
    </r>
    <r>
      <rPr>
        <sz val="11"/>
        <rFont val="Arial"/>
        <family val="2"/>
        <charset val="204"/>
      </rPr>
      <t>към чл. 9, т. 5</t>
    </r>
  </si>
  <si>
    <t>Таблица № 4.1. ПРОГНОЗА ЗА ОБРАЗУВАНИТЕ ОТПАДЪЦИ И СТЕПЕНТА НА МАТЕРИАЛНО ОПОЛЗОТВОРЯВАНЕ НА СТРОИТЕЛНИ ОТПАДЪЦИ (СО) ЗА ПРОЕКТА</t>
  </si>
  <si>
    <t>Забележки:</t>
  </si>
  <si>
    <t>1. Закръгляването е една десета от процента. Прогнозната степен за материално оползотворяване на СО по кодове се изчислява, като за всеки отделен код се изчисли стойността от колона 6, разделена на стойността от колона 4, и се умножи по 100.</t>
  </si>
  <si>
    <t>2. Сума 4 е сумата от всички кодове строителни отпадъци, които се предвижда да бъдат образувани.</t>
  </si>
  <si>
    <t>3. Коригирана сума 4 е разликата между общото количество на всички СО в тонове (Сума 4) и количествата на опасните отпадъци и СО с код 170504.</t>
  </si>
  <si>
    <t>Таблица № 4.2. ИЗЧИСЛЯВАНЕ НА ПРОГНОЗНАТА СТЕПЕН ЗА МАТЕРИАЛНО  ОПОЛЗОТВОРЯВАНЕ НА СТРОИТЕЛНИТЕ ОТПАДЪЦИ ЗА ПРОЕКТА</t>
  </si>
  <si>
    <t>Дейности, при които се образуват СО (СМР и/или премахване на строеж)</t>
  </si>
  <si>
    <t>Количество (в тонове)</t>
  </si>
  <si>
    <t>Код съгласно Наредба № 2 от 2014 г. за класификация на отпадъците</t>
  </si>
  <si>
    <t>Наименование съгласно Наредба № 2 от 2014 г. за класификация на отпадъците</t>
  </si>
  <si>
    <t>Прогнозно количество на СО за материално оползотворяване по кодове на СО (в тонове)</t>
  </si>
  <si>
    <t>Прогнозна степен на материално оползотворяване на СО по кодове (в проценти)</t>
  </si>
  <si>
    <t>Прогнозно количество на СО за обезвреждане и за енергийно оползотворяване (в тонове)</t>
  </si>
  <si>
    <t>Сума 4</t>
  </si>
  <si>
    <t>Коригирана Сума 4</t>
  </si>
  <si>
    <t>Прогноза за общото количество на образуваните СО
(в тонове)</t>
  </si>
  <si>
    <t>Прогноза за
количеството на СО,
които подлежат на
материално
оползотворяване
(в тонове)</t>
  </si>
  <si>
    <t>Прогноза за СО,
които се
предвижда
да бъдат
материално
оползотворени
(в тонове)</t>
  </si>
  <si>
    <t>Прогнозна степен за
материално
оползотворяване
на СО
(в проценти)</t>
  </si>
  <si>
    <t>Таблица № 5.1. ОПИСАНИЕ НА ПРЕДВИДЕНИТЕ ЗА ВЛАГАНЕ В ПРОЕКТА РЕЦИКЛИРАНИ СТРОИТЕЛНИ МАТЕРИАЛИ И СО ЗА ВЛАГАНЕ В ОБРАТНИ НАСИПИ И ПРОДУКТИ, ПОДГОТВЕНИ ОТ СО ЗА ПОВТОРНА УПОТРЕБА</t>
  </si>
  <si>
    <t>Влагане в дейности по:
ново строителство,
реконструкция,
рехабилитация,
основни ремонти</t>
  </si>
  <si>
    <t>Вид и описание на рециклираните строителни материали</t>
  </si>
  <si>
    <t>СО, оползотворени
в обратни насипи,
и продукти, подготвени
от СО за повторна употреба</t>
  </si>
  <si>
    <t>Конкретно
приложение
в строежа/в
част от строежа</t>
  </si>
  <si>
    <t>Прогнозна степен
на влагане
Изчислява се,
като колона 2 се дели
на колона 1 
 (в проценти)</t>
  </si>
  <si>
    <t>Рециклиран материал за основен пласт на банкети</t>
  </si>
  <si>
    <t>Прогноза за количеството на вложените рециклирани строителни материали/СО за оползотворяване в обратни насипи/продукти, подготвени от СО за повторна употреба 
 (в тонове)</t>
  </si>
  <si>
    <t>Прогноза за общото
количество на използваните
строителни материали съгласно
строителните книжа  
(в тонове)</t>
  </si>
  <si>
    <t>Изкоп</t>
  </si>
  <si>
    <t>Почва и камъни, различни от упоменатите в код 17 05 03</t>
  </si>
  <si>
    <t>17 03 02</t>
  </si>
  <si>
    <t>Фрезоване на асфалтова настилка</t>
  </si>
  <si>
    <t>Плътен асфалтобетон</t>
  </si>
  <si>
    <t>Неплътен асфалтобетон</t>
  </si>
  <si>
    <t xml:space="preserve">Трошен камък </t>
  </si>
  <si>
    <t>Трошен камък за банкети</t>
  </si>
  <si>
    <t>Основен ремонт</t>
  </si>
  <si>
    <t>Първи битумен разлив</t>
  </si>
  <si>
    <t>Втори битумен разлив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</si>
</sst>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sz val="10"/>
      <name val="Arial"/>
      <family val="2"/>
      <charset val="204"/>
    </font>
    <font>
      <b/>
      <sz val="9.5"/>
      <name val="Arial"/>
      <family val="2"/>
      <charset val="204"/>
    </font>
    <font>
      <sz val="9.5"/>
      <name val="Arial"/>
      <family val="2"/>
      <charset val="204"/>
    </font>
    <font>
      <b/>
      <i/>
      <sz val="11"/>
      <name val="Arial"/>
      <family val="2"/>
      <charset val="204"/>
    </font>
    <font>
      <b/>
      <sz val="11"/>
      <name val="Arial"/>
      <family val="2"/>
      <charset val="204"/>
    </font>
    <font>
      <b/>
      <sz val="11.5"/>
      <name val="Arial"/>
      <family val="2"/>
      <charset val="204"/>
    </font>
    <font>
      <sz val="10"/>
      <name val="Arial"/>
      <family val="2"/>
      <charset val="204"/>
    </font>
    <font>
      <sz val="11"/>
      <name val="Arial"/>
      <family val="2"/>
      <charset val="204"/>
    </font>
    <font>
      <i/>
      <sz val="11"/>
      <name val="Arial"/>
      <family val="2"/>
      <charset val="204"/>
    </font>
    <font>
      <b/>
      <i/>
      <sz val="9.5"/>
      <name val="Arial"/>
      <family val="2"/>
      <charset val="204"/>
    </font>
    <font>
      <sz val="9"/>
      <color theme="1"/>
      <name val="Calibri"/>
      <family val="2"/>
      <scheme val="minor"/>
    </font>
  </fonts>
  <fills count="2">
    <fill>
      <patternFill patternType="none"/>
    </fill>
    <fill>
      <patternFill patternType="gray125"/>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s>
  <cellStyleXfs count="2">
    <xf numFmtId="0" fontId="0" fillId="0" borderId="0"/>
    <xf numFmtId="0" fontId="1" fillId="0" borderId="0"/>
  </cellStyleXfs>
  <cellXfs count="104">
    <xf numFmtId="0" fontId="0" fillId="0" borderId="0" xfId="0"/>
    <xf numFmtId="0" fontId="1" fillId="0" borderId="0" xfId="1"/>
    <xf numFmtId="0" fontId="6" fillId="0" borderId="0" xfId="1" applyNumberFormat="1" applyFont="1" applyFill="1" applyBorder="1" applyAlignment="1" applyProtection="1">
      <alignment vertical="top"/>
    </xf>
    <xf numFmtId="0" fontId="8" fillId="0" borderId="0" xfId="1" applyNumberFormat="1" applyFont="1" applyFill="1" applyBorder="1" applyAlignment="1" applyProtection="1">
      <alignment vertical="top"/>
    </xf>
    <xf numFmtId="0" fontId="1" fillId="0" borderId="0" xfId="1"/>
    <xf numFmtId="0" fontId="0" fillId="0" borderId="0" xfId="0" applyFill="1"/>
    <xf numFmtId="0" fontId="3" fillId="0" borderId="2" xfId="1" applyNumberFormat="1" applyFont="1" applyFill="1" applyBorder="1" applyAlignment="1" applyProtection="1">
      <alignment horizontal="center" vertical="center" wrapText="1"/>
    </xf>
    <xf numFmtId="0" fontId="3" fillId="0" borderId="7" xfId="1" applyNumberFormat="1" applyFont="1" applyFill="1" applyBorder="1" applyAlignment="1" applyProtection="1">
      <alignment horizontal="center" vertical="top" wrapText="1"/>
    </xf>
    <xf numFmtId="0" fontId="1" fillId="0" borderId="0" xfId="1" applyFill="1"/>
    <xf numFmtId="0" fontId="5" fillId="0" borderId="4" xfId="1" applyNumberFormat="1" applyFont="1" applyFill="1" applyBorder="1" applyAlignment="1" applyProtection="1">
      <alignment horizontal="center" vertical="top" wrapText="1"/>
    </xf>
    <xf numFmtId="0" fontId="5" fillId="0" borderId="5" xfId="1" applyNumberFormat="1" applyFont="1" applyFill="1" applyBorder="1" applyAlignment="1" applyProtection="1">
      <alignment horizontal="center" vertical="top" wrapText="1"/>
    </xf>
    <xf numFmtId="0" fontId="5" fillId="0" borderId="4" xfId="1" applyNumberFormat="1" applyFont="1" applyFill="1" applyBorder="1" applyAlignment="1" applyProtection="1">
      <alignment horizontal="center" vertical="center" wrapText="1"/>
    </xf>
    <xf numFmtId="0" fontId="0" fillId="0" borderId="0" xfId="0" applyFill="1" applyAlignment="1">
      <alignment horizontal="center" vertical="center"/>
    </xf>
    <xf numFmtId="2" fontId="0" fillId="0" borderId="0" xfId="0" applyNumberFormat="1" applyFill="1" applyAlignment="1">
      <alignment horizontal="center" vertical="center"/>
    </xf>
    <xf numFmtId="0" fontId="8" fillId="0" borderId="0" xfId="1" applyNumberFormat="1" applyFont="1" applyFill="1" applyBorder="1" applyAlignment="1" applyProtection="1">
      <alignment horizontal="center" vertical="center"/>
    </xf>
    <xf numFmtId="2" fontId="1" fillId="0" borderId="0" xfId="1" applyNumberFormat="1" applyFill="1" applyAlignment="1">
      <alignment horizontal="center" vertical="center"/>
    </xf>
    <xf numFmtId="0" fontId="5" fillId="0" borderId="26" xfId="1" applyNumberFormat="1" applyFont="1" applyFill="1" applyBorder="1" applyAlignment="1" applyProtection="1">
      <alignment horizontal="center" vertical="top"/>
    </xf>
    <xf numFmtId="0" fontId="5" fillId="0" borderId="22" xfId="1" applyNumberFormat="1" applyFont="1" applyFill="1" applyBorder="1" applyAlignment="1" applyProtection="1">
      <alignment horizontal="center" vertical="top"/>
    </xf>
    <xf numFmtId="0" fontId="9" fillId="0" borderId="1" xfId="1" applyNumberFormat="1" applyFont="1" applyFill="1" applyBorder="1" applyAlignment="1" applyProtection="1">
      <alignment vertical="center"/>
    </xf>
    <xf numFmtId="0" fontId="9" fillId="0" borderId="1" xfId="1" applyNumberFormat="1" applyFont="1" applyFill="1" applyBorder="1" applyAlignment="1" applyProtection="1">
      <alignment horizontal="center" vertical="center" wrapText="1"/>
    </xf>
    <xf numFmtId="0" fontId="9" fillId="0" borderId="4" xfId="1" applyNumberFormat="1" applyFont="1" applyFill="1" applyBorder="1" applyAlignment="1" applyProtection="1">
      <alignment horizontal="center" vertical="center" wrapText="1"/>
    </xf>
    <xf numFmtId="0" fontId="7" fillId="0" borderId="4" xfId="1" applyNumberFormat="1" applyFont="1" applyFill="1" applyBorder="1" applyAlignment="1" applyProtection="1">
      <alignment horizontal="left" vertical="top"/>
    </xf>
    <xf numFmtId="0" fontId="9" fillId="0" borderId="5" xfId="1" applyNumberFormat="1" applyFont="1" applyFill="1" applyBorder="1" applyAlignment="1" applyProtection="1">
      <alignment horizontal="center" vertical="center" wrapText="1"/>
    </xf>
    <xf numFmtId="0" fontId="8" fillId="0" borderId="0" xfId="1" applyNumberFormat="1" applyFont="1" applyFill="1" applyBorder="1" applyAlignment="1" applyProtection="1">
      <alignment horizontal="center" vertical="top"/>
    </xf>
    <xf numFmtId="0" fontId="9" fillId="0" borderId="9" xfId="1" applyNumberFormat="1" applyFont="1" applyFill="1" applyBorder="1" applyAlignment="1" applyProtection="1">
      <alignment horizontal="center" vertical="center" wrapText="1"/>
    </xf>
    <xf numFmtId="0" fontId="5" fillId="0" borderId="27" xfId="1" applyNumberFormat="1" applyFont="1" applyFill="1" applyBorder="1" applyAlignment="1" applyProtection="1">
      <alignment horizontal="center" vertical="top"/>
    </xf>
    <xf numFmtId="0" fontId="9" fillId="0" borderId="10" xfId="1" applyNumberFormat="1" applyFont="1" applyFill="1" applyBorder="1" applyAlignment="1" applyProtection="1">
      <alignment horizontal="center" vertical="center" wrapText="1"/>
    </xf>
    <xf numFmtId="0" fontId="3" fillId="0" borderId="6" xfId="1" applyNumberFormat="1" applyFont="1" applyFill="1" applyBorder="1" applyAlignment="1" applyProtection="1">
      <alignment horizontal="center" vertical="top" wrapText="1"/>
    </xf>
    <xf numFmtId="164" fontId="7" fillId="0" borderId="18" xfId="1" applyNumberFormat="1" applyFont="1" applyFill="1" applyBorder="1" applyAlignment="1" applyProtection="1">
      <alignment horizontal="center" vertical="center"/>
    </xf>
    <xf numFmtId="0" fontId="7" fillId="0" borderId="7" xfId="1" applyNumberFormat="1" applyFont="1" applyFill="1" applyBorder="1" applyAlignment="1" applyProtection="1">
      <alignment horizontal="center" vertical="center"/>
    </xf>
    <xf numFmtId="164" fontId="7" fillId="0" borderId="7" xfId="1" applyNumberFormat="1" applyFont="1" applyFill="1" applyBorder="1" applyAlignment="1" applyProtection="1">
      <alignment horizontal="center" vertical="center"/>
    </xf>
    <xf numFmtId="164" fontId="7" fillId="0" borderId="8" xfId="1" applyNumberFormat="1" applyFont="1" applyFill="1" applyBorder="1" applyAlignment="1" applyProtection="1">
      <alignment horizontal="center" vertical="center"/>
    </xf>
    <xf numFmtId="0" fontId="7" fillId="0" borderId="0" xfId="1" applyNumberFormat="1" applyFont="1" applyFill="1" applyBorder="1" applyAlignment="1" applyProtection="1">
      <alignment horizontal="center" vertical="center"/>
    </xf>
    <xf numFmtId="0" fontId="0" fillId="0" borderId="0" xfId="0" applyAlignment="1">
      <alignment horizontal="left" wrapText="1"/>
    </xf>
    <xf numFmtId="164" fontId="7" fillId="0" borderId="0" xfId="1" applyNumberFormat="1" applyFont="1" applyFill="1" applyBorder="1" applyAlignment="1" applyProtection="1">
      <alignment horizontal="center" vertical="center"/>
    </xf>
    <xf numFmtId="0" fontId="10" fillId="0" borderId="0" xfId="1" applyNumberFormat="1" applyFont="1" applyFill="1" applyBorder="1" applyAlignment="1" applyProtection="1">
      <alignment horizontal="justify" vertical="top"/>
    </xf>
    <xf numFmtId="0" fontId="10" fillId="0" borderId="0" xfId="1" applyNumberFormat="1" applyFont="1" applyFill="1" applyBorder="1" applyAlignment="1" applyProtection="1">
      <alignment horizontal="left" vertical="top"/>
    </xf>
    <xf numFmtId="0" fontId="10" fillId="0" borderId="29" xfId="1" applyNumberFormat="1" applyFont="1" applyFill="1" applyBorder="1" applyAlignment="1" applyProtection="1">
      <alignment horizontal="center" vertical="top"/>
    </xf>
    <xf numFmtId="164" fontId="7" fillId="0" borderId="16" xfId="1" applyNumberFormat="1" applyFont="1" applyFill="1" applyBorder="1" applyAlignment="1" applyProtection="1">
      <alignment horizontal="center" vertical="center"/>
    </xf>
    <xf numFmtId="0" fontId="11" fillId="0" borderId="0" xfId="0" applyFont="1"/>
    <xf numFmtId="0" fontId="11" fillId="0" borderId="0" xfId="0" applyFont="1" applyAlignment="1">
      <alignment wrapText="1"/>
    </xf>
    <xf numFmtId="0" fontId="10" fillId="0" borderId="3" xfId="1" applyNumberFormat="1" applyFont="1" applyFill="1" applyBorder="1" applyAlignment="1" applyProtection="1">
      <alignment horizontal="center" vertical="top" wrapText="1"/>
    </xf>
    <xf numFmtId="0" fontId="1" fillId="0" borderId="6" xfId="1" applyNumberFormat="1" applyFont="1" applyFill="1" applyBorder="1" applyAlignment="1" applyProtection="1">
      <alignment horizontal="center" vertical="center" wrapText="1"/>
    </xf>
    <xf numFmtId="0" fontId="2" fillId="0" borderId="28" xfId="1" applyNumberFormat="1" applyFont="1" applyFill="1" applyBorder="1" applyAlignment="1" applyProtection="1">
      <alignment horizontal="center" vertical="top"/>
    </xf>
    <xf numFmtId="0" fontId="2" fillId="0" borderId="26" xfId="1" applyNumberFormat="1" applyFont="1" applyFill="1" applyBorder="1" applyAlignment="1" applyProtection="1">
      <alignment horizontal="center" vertical="top"/>
    </xf>
    <xf numFmtId="0" fontId="10" fillId="0" borderId="16" xfId="1" applyNumberFormat="1" applyFont="1" applyFill="1" applyBorder="1" applyAlignment="1" applyProtection="1">
      <alignment horizontal="center" vertical="top"/>
    </xf>
    <xf numFmtId="0" fontId="10" fillId="0" borderId="30" xfId="1" applyNumberFormat="1" applyFont="1" applyFill="1" applyBorder="1" applyAlignment="1" applyProtection="1">
      <alignment horizontal="center" vertical="top"/>
    </xf>
    <xf numFmtId="0" fontId="3" fillId="0" borderId="8" xfId="1" applyNumberFormat="1" applyFont="1" applyFill="1" applyBorder="1" applyAlignment="1" applyProtection="1">
      <alignment horizontal="center" vertical="top" wrapText="1"/>
    </xf>
    <xf numFmtId="164" fontId="10" fillId="0" borderId="10" xfId="1" applyNumberFormat="1" applyFont="1" applyFill="1" applyBorder="1" applyAlignment="1" applyProtection="1">
      <alignment horizontal="center" vertical="top"/>
    </xf>
    <xf numFmtId="164" fontId="10" fillId="0" borderId="11" xfId="1" applyNumberFormat="1" applyFont="1" applyFill="1" applyBorder="1" applyAlignment="1" applyProtection="1">
      <alignment horizontal="center" vertical="top" wrapText="1"/>
    </xf>
    <xf numFmtId="164" fontId="10" fillId="0" borderId="12" xfId="1" applyNumberFormat="1" applyFont="1" applyFill="1" applyBorder="1" applyAlignment="1" applyProtection="1">
      <alignment horizontal="center" vertical="top" wrapText="1"/>
    </xf>
    <xf numFmtId="0" fontId="5" fillId="0" borderId="5" xfId="1" applyNumberFormat="1" applyFont="1" applyFill="1" applyBorder="1" applyAlignment="1" applyProtection="1">
      <alignment horizontal="center" vertical="center" wrapText="1"/>
    </xf>
    <xf numFmtId="0" fontId="4" fillId="0" borderId="0" xfId="1" applyNumberFormat="1" applyFont="1" applyFill="1" applyBorder="1" applyAlignment="1" applyProtection="1">
      <alignment horizontal="center" vertical="center"/>
    </xf>
    <xf numFmtId="2" fontId="4" fillId="0" borderId="0" xfId="1" applyNumberFormat="1" applyFont="1" applyFill="1" applyBorder="1" applyAlignment="1" applyProtection="1">
      <alignment horizontal="center" vertical="center"/>
    </xf>
    <xf numFmtId="0" fontId="5" fillId="0" borderId="31" xfId="1" applyNumberFormat="1" applyFont="1" applyFill="1" applyBorder="1" applyAlignment="1" applyProtection="1">
      <alignment horizontal="center" vertical="center"/>
    </xf>
    <xf numFmtId="0" fontId="5" fillId="0" borderId="32" xfId="1" applyNumberFormat="1" applyFont="1" applyFill="1" applyBorder="1" applyAlignment="1" applyProtection="1">
      <alignment horizontal="center" vertical="center"/>
    </xf>
    <xf numFmtId="0" fontId="5" fillId="0" borderId="32" xfId="1" applyNumberFormat="1" applyFont="1" applyFill="1" applyBorder="1" applyAlignment="1" applyProtection="1">
      <alignment horizontal="center" vertical="top"/>
    </xf>
    <xf numFmtId="2" fontId="4" fillId="0" borderId="16" xfId="1" applyNumberFormat="1" applyFont="1" applyFill="1" applyBorder="1" applyAlignment="1" applyProtection="1">
      <alignment horizontal="center" vertical="center"/>
    </xf>
    <xf numFmtId="164" fontId="4" fillId="0" borderId="17" xfId="1" applyNumberFormat="1" applyFont="1" applyFill="1" applyBorder="1" applyAlignment="1" applyProtection="1">
      <alignment horizontal="center" vertical="top"/>
    </xf>
    <xf numFmtId="164" fontId="5" fillId="0" borderId="18" xfId="1" applyNumberFormat="1" applyFont="1" applyFill="1" applyBorder="1" applyAlignment="1" applyProtection="1">
      <alignment horizontal="center" wrapText="1"/>
    </xf>
    <xf numFmtId="0" fontId="9" fillId="0" borderId="11" xfId="1" applyNumberFormat="1" applyFont="1" applyFill="1" applyBorder="1" applyAlignment="1" applyProtection="1">
      <alignment horizontal="center" vertical="center" wrapText="1"/>
    </xf>
    <xf numFmtId="0" fontId="5" fillId="0" borderId="3" xfId="1" applyNumberFormat="1" applyFont="1" applyFill="1" applyBorder="1" applyAlignment="1" applyProtection="1">
      <alignment horizontal="center" vertical="center" wrapText="1"/>
    </xf>
    <xf numFmtId="0" fontId="9" fillId="0" borderId="3" xfId="1" applyNumberFormat="1" applyFont="1" applyFill="1" applyBorder="1" applyAlignment="1" applyProtection="1">
      <alignment horizontal="center" vertical="center" wrapText="1"/>
    </xf>
    <xf numFmtId="164" fontId="4" fillId="0" borderId="0" xfId="1" applyNumberFormat="1" applyFont="1" applyFill="1" applyBorder="1" applyAlignment="1" applyProtection="1">
      <alignment horizontal="center" vertical="top"/>
    </xf>
    <xf numFmtId="164" fontId="5" fillId="0" borderId="0" xfId="1" applyNumberFormat="1" applyFont="1" applyFill="1" applyBorder="1" applyAlignment="1" applyProtection="1">
      <alignment horizontal="center" wrapText="1"/>
    </xf>
    <xf numFmtId="0" fontId="1" fillId="0" borderId="10" xfId="1" applyNumberFormat="1" applyFont="1" applyFill="1" applyBorder="1" applyAlignment="1" applyProtection="1">
      <alignment horizontal="center" vertical="center" wrapText="1"/>
    </xf>
    <xf numFmtId="0" fontId="7" fillId="0" borderId="11" xfId="1" applyNumberFormat="1" applyFont="1" applyFill="1" applyBorder="1" applyAlignment="1" applyProtection="1">
      <alignment horizontal="center" vertical="center"/>
    </xf>
    <xf numFmtId="0" fontId="1" fillId="0" borderId="11" xfId="1" applyNumberFormat="1" applyFont="1" applyFill="1" applyBorder="1" applyAlignment="1" applyProtection="1">
      <alignment horizontal="center" vertical="center" wrapText="1"/>
    </xf>
    <xf numFmtId="164" fontId="1" fillId="0" borderId="11" xfId="1" applyNumberFormat="1" applyFont="1" applyFill="1" applyBorder="1" applyAlignment="1" applyProtection="1">
      <alignment horizontal="center" vertical="center"/>
    </xf>
    <xf numFmtId="164" fontId="1" fillId="0" borderId="12" xfId="1" applyNumberFormat="1" applyFont="1" applyFill="1" applyBorder="1" applyAlignment="1" applyProtection="1">
      <alignment horizontal="center" vertical="center"/>
    </xf>
    <xf numFmtId="1" fontId="7" fillId="0" borderId="7" xfId="1" applyNumberFormat="1" applyFont="1" applyFill="1" applyBorder="1" applyAlignment="1" applyProtection="1">
      <alignment horizontal="center" vertical="center"/>
    </xf>
    <xf numFmtId="1" fontId="7" fillId="0" borderId="11" xfId="1" applyNumberFormat="1" applyFont="1" applyFill="1" applyBorder="1" applyAlignment="1" applyProtection="1">
      <alignment horizontal="center" vertical="center"/>
    </xf>
    <xf numFmtId="1" fontId="7" fillId="0" borderId="16" xfId="1" applyNumberFormat="1" applyFont="1" applyFill="1" applyBorder="1" applyAlignment="1" applyProtection="1">
      <alignment horizontal="center" vertical="center"/>
    </xf>
    <xf numFmtId="1" fontId="7" fillId="0" borderId="18" xfId="1" applyNumberFormat="1" applyFont="1" applyFill="1" applyBorder="1" applyAlignment="1" applyProtection="1">
      <alignment horizontal="center" vertical="center"/>
    </xf>
    <xf numFmtId="1" fontId="9" fillId="0" borderId="1" xfId="1" applyNumberFormat="1" applyFont="1" applyFill="1" applyBorder="1" applyAlignment="1" applyProtection="1">
      <alignment horizontal="center" vertical="center" wrapText="1"/>
    </xf>
    <xf numFmtId="1" fontId="9" fillId="0" borderId="11" xfId="1" applyNumberFormat="1" applyFont="1" applyFill="1" applyBorder="1" applyAlignment="1" applyProtection="1">
      <alignment horizontal="center" vertical="center" wrapText="1"/>
    </xf>
    <xf numFmtId="2" fontId="5" fillId="0" borderId="33" xfId="1" applyNumberFormat="1" applyFont="1" applyFill="1" applyBorder="1" applyAlignment="1" applyProtection="1">
      <alignment vertical="center"/>
    </xf>
    <xf numFmtId="0" fontId="9" fillId="0" borderId="6" xfId="1" applyNumberFormat="1" applyFont="1" applyFill="1" applyBorder="1" applyAlignment="1" applyProtection="1">
      <alignment horizontal="center" vertical="center" wrapText="1"/>
    </xf>
    <xf numFmtId="0" fontId="9" fillId="0" borderId="7" xfId="1" applyNumberFormat="1" applyFont="1" applyFill="1" applyBorder="1" applyAlignment="1" applyProtection="1">
      <alignment horizontal="center" vertical="center" wrapText="1"/>
    </xf>
    <xf numFmtId="1" fontId="9" fillId="0" borderId="7" xfId="1" applyNumberFormat="1" applyFont="1" applyFill="1" applyBorder="1" applyAlignment="1" applyProtection="1">
      <alignment horizontal="center" vertical="center" wrapText="1"/>
    </xf>
    <xf numFmtId="0" fontId="5" fillId="0" borderId="0" xfId="1" applyNumberFormat="1" applyFont="1" applyFill="1" applyBorder="1" applyAlignment="1" applyProtection="1">
      <alignment horizontal="center" vertical="top" wrapText="1"/>
    </xf>
    <xf numFmtId="0" fontId="11" fillId="0" borderId="0" xfId="0" applyFont="1" applyAlignment="1">
      <alignment horizontal="left" wrapText="1"/>
    </xf>
    <xf numFmtId="0" fontId="6" fillId="0" borderId="0" xfId="1" applyNumberFormat="1" applyFont="1" applyFill="1" applyBorder="1" applyAlignment="1" applyProtection="1">
      <alignment horizontal="center" vertical="top" wrapText="1"/>
    </xf>
    <xf numFmtId="0" fontId="3" fillId="0" borderId="28" xfId="1" applyNumberFormat="1" applyFont="1" applyFill="1" applyBorder="1" applyAlignment="1" applyProtection="1">
      <alignment horizontal="center" vertical="top" wrapText="1"/>
    </xf>
    <xf numFmtId="0" fontId="3" fillId="0" borderId="16" xfId="1" applyNumberFormat="1" applyFont="1" applyFill="1" applyBorder="1" applyAlignment="1" applyProtection="1">
      <alignment horizontal="center" vertical="top" wrapText="1"/>
    </xf>
    <xf numFmtId="0" fontId="3" fillId="0" borderId="26" xfId="1" applyNumberFormat="1" applyFont="1" applyFill="1" applyBorder="1" applyAlignment="1" applyProtection="1">
      <alignment horizontal="center" vertical="top" wrapText="1"/>
    </xf>
    <xf numFmtId="0" fontId="3" fillId="0" borderId="17" xfId="1" applyNumberFormat="1" applyFont="1" applyFill="1" applyBorder="1" applyAlignment="1" applyProtection="1">
      <alignment horizontal="center" vertical="top" wrapText="1"/>
    </xf>
    <xf numFmtId="0" fontId="7" fillId="0" borderId="0" xfId="1" applyNumberFormat="1" applyFont="1" applyFill="1" applyBorder="1" applyAlignment="1" applyProtection="1">
      <alignment horizontal="left" vertical="top"/>
    </xf>
    <xf numFmtId="0" fontId="3" fillId="0" borderId="13" xfId="1" applyNumberFormat="1" applyFont="1" applyFill="1" applyBorder="1" applyAlignment="1" applyProtection="1">
      <alignment horizontal="center" vertical="top" wrapText="1"/>
    </xf>
    <xf numFmtId="0" fontId="3" fillId="0" borderId="14" xfId="1" applyNumberFormat="1" applyFont="1" applyFill="1" applyBorder="1" applyAlignment="1" applyProtection="1">
      <alignment horizontal="center" vertical="top" wrapText="1"/>
    </xf>
    <xf numFmtId="0" fontId="3" fillId="0" borderId="15" xfId="1" applyNumberFormat="1" applyFont="1" applyFill="1" applyBorder="1" applyAlignment="1" applyProtection="1">
      <alignment horizontal="center" vertical="top" wrapText="1"/>
    </xf>
    <xf numFmtId="0" fontId="5" fillId="0" borderId="24" xfId="1" applyNumberFormat="1" applyFont="1" applyFill="1" applyBorder="1" applyAlignment="1" applyProtection="1">
      <alignment horizontal="center" vertical="top" wrapText="1"/>
    </xf>
    <xf numFmtId="0" fontId="5" fillId="0" borderId="25" xfId="1" applyNumberFormat="1" applyFont="1" applyFill="1" applyBorder="1" applyAlignment="1" applyProtection="1">
      <alignment horizontal="center" vertical="top" wrapText="1"/>
    </xf>
    <xf numFmtId="0" fontId="5" fillId="0" borderId="23" xfId="1" applyNumberFormat="1" applyFont="1" applyFill="1" applyBorder="1" applyAlignment="1" applyProtection="1">
      <alignment horizontal="center" vertical="top" wrapText="1"/>
    </xf>
    <xf numFmtId="0" fontId="8" fillId="0" borderId="0" xfId="1" applyNumberFormat="1" applyFont="1" applyFill="1" applyBorder="1" applyAlignment="1" applyProtection="1">
      <alignment horizontal="center" vertical="center"/>
    </xf>
    <xf numFmtId="0" fontId="5" fillId="0" borderId="0" xfId="1" applyNumberFormat="1" applyFont="1" applyFill="1" applyBorder="1" applyAlignment="1" applyProtection="1">
      <alignment horizontal="center" vertical="center" wrapText="1"/>
    </xf>
    <xf numFmtId="0" fontId="6" fillId="0" borderId="0" xfId="1" applyNumberFormat="1" applyFont="1" applyFill="1" applyBorder="1" applyAlignment="1" applyProtection="1">
      <alignment horizontal="left" vertical="center" wrapText="1"/>
    </xf>
    <xf numFmtId="0" fontId="6" fillId="0" borderId="0" xfId="1" applyNumberFormat="1" applyFont="1" applyFill="1" applyBorder="1" applyAlignment="1" applyProtection="1">
      <alignment horizontal="center" vertical="top"/>
    </xf>
    <xf numFmtId="0" fontId="5" fillId="0" borderId="21" xfId="1" applyNumberFormat="1" applyFont="1" applyFill="1" applyBorder="1" applyAlignment="1" applyProtection="1">
      <alignment horizontal="center" vertical="center" wrapText="1"/>
    </xf>
    <xf numFmtId="0" fontId="5" fillId="0" borderId="20" xfId="1" applyNumberFormat="1" applyFont="1" applyFill="1" applyBorder="1" applyAlignment="1" applyProtection="1">
      <alignment horizontal="center" vertical="center" wrapText="1"/>
    </xf>
    <xf numFmtId="0" fontId="5" fillId="0" borderId="19" xfId="1" applyNumberFormat="1" applyFont="1" applyFill="1" applyBorder="1" applyAlignment="1" applyProtection="1">
      <alignment horizontal="center" vertical="center" wrapText="1"/>
    </xf>
    <xf numFmtId="164" fontId="9" fillId="0" borderId="22" xfId="1" applyNumberFormat="1" applyFont="1" applyFill="1" applyBorder="1" applyAlignment="1" applyProtection="1">
      <alignment horizontal="center" vertical="center" wrapText="1"/>
    </xf>
    <xf numFmtId="164" fontId="9" fillId="0" borderId="27" xfId="1" applyNumberFormat="1" applyFont="1" applyFill="1" applyBorder="1" applyAlignment="1" applyProtection="1">
      <alignment horizontal="center" vertical="center" wrapText="1"/>
    </xf>
    <xf numFmtId="164" fontId="9" fillId="0" borderId="18" xfId="1" applyNumberFormat="1" applyFont="1" applyFill="1" applyBorder="1" applyAlignment="1" applyProtection="1">
      <alignment horizontal="center" vertical="center" wrapText="1"/>
    </xf>
  </cellXfs>
  <cellStyles count="2">
    <cellStyle name="Normal" xfId="0" builtinId="0"/>
    <cellStyle name="Normal 2" xfId="1"/>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tabSelected="1" view="pageBreakPreview" topLeftCell="A10" zoomScaleNormal="100" zoomScaleSheetLayoutView="100" workbookViewId="0">
      <selection activeCell="D12" sqref="D12"/>
    </sheetView>
  </sheetViews>
  <sheetFormatPr defaultRowHeight="14.4" x14ac:dyDescent="0.3"/>
  <cols>
    <col min="1" max="2" width="20.109375" customWidth="1"/>
    <col min="3" max="3" width="23.109375" customWidth="1"/>
    <col min="4" max="7" width="20.109375" customWidth="1"/>
    <col min="9" max="18" width="9.109375" style="5"/>
  </cols>
  <sheetData>
    <row r="1" spans="1:8" x14ac:dyDescent="0.3">
      <c r="A1" s="2" t="s">
        <v>0</v>
      </c>
      <c r="B1" s="1"/>
      <c r="C1" s="1"/>
      <c r="D1" s="1"/>
      <c r="E1" s="1"/>
      <c r="F1" s="1"/>
      <c r="G1" s="1"/>
    </row>
    <row r="2" spans="1:8" x14ac:dyDescent="0.3">
      <c r="A2" s="3" t="s">
        <v>16</v>
      </c>
      <c r="B2" s="1"/>
      <c r="C2" s="1"/>
      <c r="D2" s="1"/>
      <c r="E2" s="1"/>
      <c r="F2" s="1"/>
      <c r="G2" s="1"/>
    </row>
    <row r="4" spans="1:8" x14ac:dyDescent="0.3">
      <c r="A4" s="80" t="s">
        <v>18</v>
      </c>
      <c r="B4" s="80"/>
      <c r="C4" s="80"/>
      <c r="D4" s="80"/>
      <c r="E4" s="80"/>
      <c r="F4" s="80"/>
      <c r="G4" s="80"/>
    </row>
    <row r="5" spans="1:8" x14ac:dyDescent="0.3">
      <c r="A5" s="80"/>
      <c r="B5" s="80"/>
      <c r="C5" s="80"/>
      <c r="D5" s="80"/>
      <c r="E5" s="80"/>
      <c r="F5" s="80"/>
      <c r="G5" s="80"/>
    </row>
    <row r="6" spans="1:8" ht="15" thickBot="1" x14ac:dyDescent="0.35"/>
    <row r="7" spans="1:8" ht="26.25" customHeight="1" x14ac:dyDescent="0.3">
      <c r="A7" s="83" t="s">
        <v>24</v>
      </c>
      <c r="B7" s="88" t="s">
        <v>1</v>
      </c>
      <c r="C7" s="89"/>
      <c r="D7" s="90"/>
      <c r="E7" s="85" t="s">
        <v>28</v>
      </c>
      <c r="F7" s="85" t="s">
        <v>29</v>
      </c>
      <c r="G7" s="85" t="s">
        <v>30</v>
      </c>
    </row>
    <row r="8" spans="1:8" ht="66" customHeight="1" thickBot="1" x14ac:dyDescent="0.35">
      <c r="A8" s="84"/>
      <c r="B8" s="6" t="s">
        <v>26</v>
      </c>
      <c r="C8" s="6" t="s">
        <v>27</v>
      </c>
      <c r="D8" s="6" t="s">
        <v>25</v>
      </c>
      <c r="E8" s="86"/>
      <c r="F8" s="86"/>
      <c r="G8" s="86"/>
    </row>
    <row r="9" spans="1:8" s="5" customFormat="1" ht="15" thickBot="1" x14ac:dyDescent="0.35">
      <c r="A9" s="43" t="s">
        <v>2</v>
      </c>
      <c r="B9" s="44" t="s">
        <v>3</v>
      </c>
      <c r="C9" s="44" t="s">
        <v>4</v>
      </c>
      <c r="D9" s="44">
        <v>4</v>
      </c>
      <c r="E9" s="44">
        <v>5</v>
      </c>
      <c r="F9" s="44">
        <v>6</v>
      </c>
      <c r="G9" s="44">
        <v>7</v>
      </c>
    </row>
    <row r="10" spans="1:8" s="5" customFormat="1" ht="39.75" customHeight="1" x14ac:dyDescent="0.3">
      <c r="A10" s="42" t="s">
        <v>49</v>
      </c>
      <c r="B10" s="29" t="s">
        <v>48</v>
      </c>
      <c r="C10" s="29" t="s">
        <v>7</v>
      </c>
      <c r="D10" s="70">
        <v>3071</v>
      </c>
      <c r="E10" s="70">
        <f>D10*0.8</f>
        <v>2456.8000000000002</v>
      </c>
      <c r="F10" s="30">
        <f>E10/D10*100</f>
        <v>80</v>
      </c>
      <c r="G10" s="31" t="s">
        <v>14</v>
      </c>
    </row>
    <row r="11" spans="1:8" s="5" customFormat="1" ht="39.75" customHeight="1" thickBot="1" x14ac:dyDescent="0.35">
      <c r="A11" s="65" t="s">
        <v>46</v>
      </c>
      <c r="B11" s="66">
        <v>170504</v>
      </c>
      <c r="C11" s="67" t="s">
        <v>47</v>
      </c>
      <c r="D11" s="71">
        <v>2949</v>
      </c>
      <c r="E11" s="68" t="s">
        <v>14</v>
      </c>
      <c r="F11" s="68" t="s">
        <v>14</v>
      </c>
      <c r="G11" s="69" t="s">
        <v>14</v>
      </c>
    </row>
    <row r="12" spans="1:8" ht="15" thickBot="1" x14ac:dyDescent="0.35">
      <c r="A12" s="87"/>
      <c r="B12" s="87"/>
      <c r="C12" s="87"/>
      <c r="D12" s="45" t="s">
        <v>31</v>
      </c>
      <c r="E12" s="46" t="s">
        <v>8</v>
      </c>
      <c r="F12" s="35"/>
      <c r="G12" s="36"/>
    </row>
    <row r="13" spans="1:8" ht="15" thickBot="1" x14ac:dyDescent="0.35">
      <c r="A13" s="32"/>
      <c r="B13" s="32"/>
      <c r="C13" s="32"/>
      <c r="D13" s="72">
        <f>D10+D11</f>
        <v>6020</v>
      </c>
      <c r="E13" s="73">
        <f>SUM(E10:E10)</f>
        <v>2456.8000000000002</v>
      </c>
      <c r="F13" s="34"/>
      <c r="G13" s="34"/>
      <c r="H13" s="5"/>
    </row>
    <row r="14" spans="1:8" ht="27" customHeight="1" thickBot="1" x14ac:dyDescent="0.35">
      <c r="A14" s="87"/>
      <c r="B14" s="87"/>
      <c r="C14" s="87"/>
      <c r="D14" s="41" t="s">
        <v>32</v>
      </c>
      <c r="E14" s="37"/>
      <c r="F14" s="35"/>
      <c r="G14" s="36"/>
    </row>
    <row r="15" spans="1:8" ht="15" thickBot="1" x14ac:dyDescent="0.35">
      <c r="A15" s="32"/>
      <c r="B15" s="32"/>
      <c r="C15" s="32"/>
      <c r="D15" s="38">
        <f>D13-D11</f>
        <v>3071</v>
      </c>
      <c r="E15" s="28">
        <f>E13</f>
        <v>2456.8000000000002</v>
      </c>
      <c r="F15" s="34"/>
      <c r="G15" s="34"/>
      <c r="H15" s="5"/>
    </row>
    <row r="17" spans="1:7" x14ac:dyDescent="0.3">
      <c r="A17" s="39" t="s">
        <v>19</v>
      </c>
      <c r="B17" s="39"/>
      <c r="C17" s="39"/>
      <c r="D17" s="39"/>
      <c r="E17" s="39"/>
      <c r="F17" s="39"/>
      <c r="G17" s="39"/>
    </row>
    <row r="18" spans="1:7" x14ac:dyDescent="0.3">
      <c r="A18" s="81" t="s">
        <v>20</v>
      </c>
      <c r="B18" s="81"/>
      <c r="C18" s="81"/>
      <c r="D18" s="81"/>
      <c r="E18" s="81"/>
      <c r="F18" s="81"/>
      <c r="G18" s="81"/>
    </row>
    <row r="19" spans="1:7" x14ac:dyDescent="0.3">
      <c r="A19" s="81"/>
      <c r="B19" s="81"/>
      <c r="C19" s="81"/>
      <c r="D19" s="81"/>
      <c r="E19" s="81"/>
      <c r="F19" s="81"/>
      <c r="G19" s="81"/>
    </row>
    <row r="20" spans="1:7" x14ac:dyDescent="0.3">
      <c r="A20" s="39" t="s">
        <v>21</v>
      </c>
      <c r="B20" s="39"/>
      <c r="C20" s="39"/>
      <c r="D20" s="39"/>
      <c r="E20" s="39"/>
      <c r="F20" s="39"/>
      <c r="G20" s="39"/>
    </row>
    <row r="21" spans="1:7" ht="15" customHeight="1" x14ac:dyDescent="0.3">
      <c r="A21" s="81" t="s">
        <v>22</v>
      </c>
      <c r="B21" s="81"/>
      <c r="C21" s="81"/>
      <c r="D21" s="81"/>
      <c r="E21" s="81"/>
      <c r="F21" s="81"/>
      <c r="G21" s="81"/>
    </row>
    <row r="22" spans="1:7" x14ac:dyDescent="0.3">
      <c r="A22" s="40"/>
      <c r="B22" s="40"/>
      <c r="C22" s="40"/>
      <c r="D22" s="40"/>
      <c r="E22" s="40"/>
      <c r="F22" s="40"/>
      <c r="G22" s="40"/>
    </row>
    <row r="23" spans="1:7" x14ac:dyDescent="0.3">
      <c r="A23" s="33"/>
      <c r="B23" s="33"/>
      <c r="C23" s="33"/>
      <c r="D23" s="33"/>
      <c r="E23" s="33"/>
      <c r="F23" s="33"/>
      <c r="G23" s="33"/>
    </row>
    <row r="24" spans="1:7" x14ac:dyDescent="0.3">
      <c r="A24" s="82" t="s">
        <v>23</v>
      </c>
      <c r="B24" s="82"/>
      <c r="C24" s="82"/>
      <c r="D24" s="82"/>
      <c r="E24" s="82"/>
      <c r="F24" s="82"/>
      <c r="G24" s="82"/>
    </row>
    <row r="25" spans="1:7" ht="15" thickBot="1" x14ac:dyDescent="0.35">
      <c r="A25" s="82"/>
      <c r="B25" s="82"/>
      <c r="C25" s="82"/>
      <c r="D25" s="82"/>
      <c r="E25" s="82"/>
      <c r="F25" s="82"/>
      <c r="G25" s="82"/>
    </row>
    <row r="26" spans="1:7" ht="83.4" customHeight="1" x14ac:dyDescent="0.3">
      <c r="A26" s="27" t="s">
        <v>33</v>
      </c>
      <c r="B26" s="7" t="s">
        <v>34</v>
      </c>
      <c r="C26" s="7" t="s">
        <v>35</v>
      </c>
      <c r="D26" s="47" t="s">
        <v>36</v>
      </c>
      <c r="E26" s="1"/>
      <c r="F26" s="1"/>
      <c r="G26" s="1"/>
    </row>
    <row r="27" spans="1:7" ht="15" thickBot="1" x14ac:dyDescent="0.35">
      <c r="A27" s="48">
        <f>D13</f>
        <v>6020</v>
      </c>
      <c r="B27" s="49">
        <f>D15</f>
        <v>3071</v>
      </c>
      <c r="C27" s="49">
        <f>E13</f>
        <v>2456.8000000000002</v>
      </c>
      <c r="D27" s="50">
        <f>C27/B27*100</f>
        <v>80</v>
      </c>
      <c r="E27" s="1"/>
      <c r="F27" s="1"/>
      <c r="G27" s="1"/>
    </row>
    <row r="28" spans="1:7" ht="38.25" customHeight="1" x14ac:dyDescent="0.3"/>
  </sheetData>
  <mergeCells count="11">
    <mergeCell ref="A4:G5"/>
    <mergeCell ref="A18:G19"/>
    <mergeCell ref="A24:G25"/>
    <mergeCell ref="A7:A8"/>
    <mergeCell ref="E7:E8"/>
    <mergeCell ref="F7:F8"/>
    <mergeCell ref="G7:G8"/>
    <mergeCell ref="A21:G21"/>
    <mergeCell ref="A14:C14"/>
    <mergeCell ref="B7:D7"/>
    <mergeCell ref="A12:C12"/>
  </mergeCells>
  <pageMargins left="0.7" right="0.7" top="0.75" bottom="0.75" header="0.3" footer="0.3"/>
  <pageSetup scale="84" orientation="landscape" r:id="rId1"/>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
  <sheetViews>
    <sheetView view="pageBreakPreview" zoomScale="85" zoomScaleNormal="100" zoomScaleSheetLayoutView="85" workbookViewId="0">
      <selection activeCell="D22" sqref="D22"/>
    </sheetView>
  </sheetViews>
  <sheetFormatPr defaultRowHeight="14.4" x14ac:dyDescent="0.3"/>
  <cols>
    <col min="1" max="1" width="6.44140625" style="12" customWidth="1"/>
    <col min="2" max="2" width="45.5546875" style="12" customWidth="1"/>
    <col min="3" max="3" width="33.33203125" style="13" customWidth="1"/>
    <col min="4" max="5" width="33.33203125" style="5" customWidth="1"/>
  </cols>
  <sheetData>
    <row r="1" spans="1:7" x14ac:dyDescent="0.3">
      <c r="A1" s="96" t="s">
        <v>17</v>
      </c>
      <c r="B1" s="96"/>
      <c r="C1" s="96"/>
      <c r="D1" s="8"/>
      <c r="E1" s="8"/>
    </row>
    <row r="3" spans="1:7" ht="36" customHeight="1" x14ac:dyDescent="0.3">
      <c r="A3" s="95" t="s">
        <v>37</v>
      </c>
      <c r="B3" s="95"/>
      <c r="C3" s="95"/>
      <c r="D3" s="95"/>
      <c r="E3" s="95"/>
    </row>
    <row r="4" spans="1:7" ht="15" thickBot="1" x14ac:dyDescent="0.35">
      <c r="A4" s="12" t="s">
        <v>15</v>
      </c>
    </row>
    <row r="5" spans="1:7" ht="83.25" customHeight="1" thickBot="1" x14ac:dyDescent="0.35">
      <c r="A5" s="61" t="s">
        <v>10</v>
      </c>
      <c r="B5" s="11" t="s">
        <v>38</v>
      </c>
      <c r="C5" s="11" t="s">
        <v>39</v>
      </c>
      <c r="D5" s="11" t="s">
        <v>40</v>
      </c>
      <c r="E5" s="51" t="s">
        <v>41</v>
      </c>
    </row>
    <row r="6" spans="1:7" ht="15" thickBot="1" x14ac:dyDescent="0.35">
      <c r="A6" s="54" t="s">
        <v>2</v>
      </c>
      <c r="B6" s="55" t="s">
        <v>3</v>
      </c>
      <c r="C6" s="76" t="s">
        <v>4</v>
      </c>
      <c r="D6" s="56" t="s">
        <v>5</v>
      </c>
      <c r="E6" s="25" t="s">
        <v>6</v>
      </c>
    </row>
    <row r="7" spans="1:7" ht="68.25" customHeight="1" thickBot="1" x14ac:dyDescent="0.35">
      <c r="A7" s="62">
        <v>1</v>
      </c>
      <c r="B7" s="20" t="s">
        <v>54</v>
      </c>
      <c r="C7" s="20" t="s">
        <v>43</v>
      </c>
      <c r="D7" s="21"/>
      <c r="E7" s="22" t="s">
        <v>53</v>
      </c>
    </row>
    <row r="10" spans="1:7" x14ac:dyDescent="0.3">
      <c r="A10" s="97" t="s">
        <v>11</v>
      </c>
      <c r="B10" s="97"/>
      <c r="C10" s="97"/>
      <c r="D10" s="97"/>
      <c r="E10" s="97"/>
    </row>
    <row r="11" spans="1:7" x14ac:dyDescent="0.3">
      <c r="A11" s="97" t="s">
        <v>12</v>
      </c>
      <c r="B11" s="97"/>
      <c r="C11" s="97"/>
      <c r="D11" s="97"/>
      <c r="E11" s="97"/>
    </row>
    <row r="12" spans="1:7" ht="15" thickBot="1" x14ac:dyDescent="0.35"/>
    <row r="13" spans="1:7" ht="110.25" customHeight="1" thickBot="1" x14ac:dyDescent="0.35">
      <c r="A13" s="98" t="s">
        <v>45</v>
      </c>
      <c r="B13" s="99"/>
      <c r="C13" s="100"/>
      <c r="D13" s="9" t="s">
        <v>44</v>
      </c>
      <c r="E13" s="10" t="s">
        <v>42</v>
      </c>
      <c r="F13" s="4"/>
      <c r="G13" s="4"/>
    </row>
    <row r="14" spans="1:7" s="5" customFormat="1" ht="15" thickBot="1" x14ac:dyDescent="0.35">
      <c r="A14" s="91" t="s">
        <v>2</v>
      </c>
      <c r="B14" s="92"/>
      <c r="C14" s="93"/>
      <c r="D14" s="16" t="s">
        <v>3</v>
      </c>
      <c r="E14" s="17" t="s">
        <v>4</v>
      </c>
      <c r="F14" s="8"/>
      <c r="G14" s="8"/>
    </row>
    <row r="15" spans="1:7" s="5" customFormat="1" ht="45" customHeight="1" x14ac:dyDescent="0.3">
      <c r="A15" s="77">
        <v>1</v>
      </c>
      <c r="B15" s="78" t="s">
        <v>52</v>
      </c>
      <c r="C15" s="79">
        <v>3251</v>
      </c>
      <c r="D15" s="78"/>
      <c r="E15" s="101">
        <f>D21*100/C21</f>
        <v>3.692762186115214</v>
      </c>
      <c r="F15" s="8"/>
      <c r="G15" s="8"/>
    </row>
    <row r="16" spans="1:7" s="5" customFormat="1" ht="46.5" customHeight="1" x14ac:dyDescent="0.3">
      <c r="A16" s="24">
        <v>2</v>
      </c>
      <c r="B16" s="19" t="s">
        <v>53</v>
      </c>
      <c r="C16" s="74">
        <v>609</v>
      </c>
      <c r="D16" s="74">
        <v>300</v>
      </c>
      <c r="E16" s="102"/>
      <c r="F16" s="8"/>
      <c r="G16" s="8"/>
    </row>
    <row r="17" spans="1:7" s="5" customFormat="1" ht="46.5" customHeight="1" x14ac:dyDescent="0.3">
      <c r="A17" s="24">
        <v>3</v>
      </c>
      <c r="B17" s="19" t="s">
        <v>55</v>
      </c>
      <c r="C17" s="74">
        <v>106</v>
      </c>
      <c r="D17" s="74"/>
      <c r="E17" s="102"/>
      <c r="F17" s="8"/>
      <c r="G17" s="8"/>
    </row>
    <row r="18" spans="1:7" s="5" customFormat="1" ht="46.5" customHeight="1" x14ac:dyDescent="0.3">
      <c r="A18" s="24">
        <v>4</v>
      </c>
      <c r="B18" s="19" t="s">
        <v>56</v>
      </c>
      <c r="C18" s="74">
        <v>106</v>
      </c>
      <c r="D18" s="74"/>
      <c r="E18" s="102"/>
      <c r="F18" s="8"/>
      <c r="G18" s="8"/>
    </row>
    <row r="19" spans="1:7" s="5" customFormat="1" ht="36" customHeight="1" x14ac:dyDescent="0.3">
      <c r="A19" s="24">
        <v>5</v>
      </c>
      <c r="B19" s="19" t="s">
        <v>51</v>
      </c>
      <c r="C19" s="74">
        <v>2026</v>
      </c>
      <c r="D19" s="18"/>
      <c r="E19" s="102"/>
      <c r="F19" s="8"/>
      <c r="G19" s="8"/>
    </row>
    <row r="20" spans="1:7" s="5" customFormat="1" ht="34.200000000000003" customHeight="1" thickBot="1" x14ac:dyDescent="0.35">
      <c r="A20" s="26">
        <v>6</v>
      </c>
      <c r="B20" s="60" t="s">
        <v>50</v>
      </c>
      <c r="C20" s="75">
        <v>2026</v>
      </c>
      <c r="D20" s="60"/>
      <c r="E20" s="103"/>
      <c r="F20" s="8"/>
      <c r="G20" s="8"/>
    </row>
    <row r="21" spans="1:7" s="5" customFormat="1" ht="15" thickBot="1" x14ac:dyDescent="0.35">
      <c r="A21" s="52"/>
      <c r="B21" s="52"/>
      <c r="C21" s="57">
        <f>SUM(C15:C20)</f>
        <v>8124</v>
      </c>
      <c r="D21" s="58">
        <f>D16</f>
        <v>300</v>
      </c>
      <c r="E21" s="59">
        <f>E15</f>
        <v>3.692762186115214</v>
      </c>
    </row>
    <row r="22" spans="1:7" s="5" customFormat="1" x14ac:dyDescent="0.3">
      <c r="A22" s="52"/>
      <c r="B22" s="52"/>
      <c r="C22" s="53"/>
      <c r="D22" s="63"/>
      <c r="E22" s="64"/>
    </row>
    <row r="23" spans="1:7" s="5" customFormat="1" x14ac:dyDescent="0.3">
      <c r="A23" s="52"/>
      <c r="B23" s="52"/>
      <c r="C23" s="53"/>
      <c r="D23" s="63"/>
      <c r="E23" s="64"/>
    </row>
    <row r="24" spans="1:7" s="5" customFormat="1" x14ac:dyDescent="0.3">
      <c r="A24" s="52"/>
      <c r="B24" s="52"/>
      <c r="C24" s="53"/>
      <c r="D24" s="63"/>
      <c r="E24" s="64"/>
    </row>
    <row r="25" spans="1:7" s="5" customFormat="1" x14ac:dyDescent="0.3">
      <c r="A25" s="52"/>
      <c r="B25" s="52"/>
      <c r="C25" s="53"/>
      <c r="D25" s="63"/>
      <c r="E25" s="64"/>
    </row>
    <row r="26" spans="1:7" s="5" customFormat="1" x14ac:dyDescent="0.3">
      <c r="A26" s="12"/>
      <c r="B26" s="12"/>
      <c r="C26" s="13"/>
    </row>
    <row r="27" spans="1:7" ht="54.75" customHeight="1" x14ac:dyDescent="0.3">
      <c r="A27" s="94" t="s">
        <v>9</v>
      </c>
      <c r="B27" s="94"/>
      <c r="C27" s="15"/>
    </row>
    <row r="28" spans="1:7" x14ac:dyDescent="0.3">
      <c r="A28" s="14"/>
      <c r="C28" s="23" t="s">
        <v>13</v>
      </c>
    </row>
    <row r="30" spans="1:7" x14ac:dyDescent="0.3">
      <c r="C30" s="15"/>
    </row>
  </sheetData>
  <mergeCells count="8">
    <mergeCell ref="A14:C14"/>
    <mergeCell ref="A27:B27"/>
    <mergeCell ref="A3:E3"/>
    <mergeCell ref="A1:C1"/>
    <mergeCell ref="A11:E11"/>
    <mergeCell ref="A10:E10"/>
    <mergeCell ref="A13:C13"/>
    <mergeCell ref="E15:E20"/>
  </mergeCells>
  <pageMargins left="0.7" right="0.7" top="0.75" bottom="0.75" header="0.3" footer="0.3"/>
  <pageSetup scale="5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ПРИЛОЖЕНИЕ 4</vt:lpstr>
      <vt:lpstr>ПРИЛОЖЕНИЕ 5</vt:lpstr>
      <vt:lpstr>'ПРИЛОЖЕНИЕ 4'!Print_Area</vt:lpstr>
      <vt:lpstr>'ПРИЛОЖЕНИЕ 5'!Print_Area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DARKNESS</dc:creator>
  <cp:lastModifiedBy>Deyan</cp:lastModifiedBy>
  <cp:lastPrinted>2018-06-01T11:15:20Z</cp:lastPrinted>
  <dcterms:created xsi:type="dcterms:W3CDTF">2014-09-18T17:34:02Z</dcterms:created>
  <dcterms:modified xsi:type="dcterms:W3CDTF">2020-02-17T20:41:46Z</dcterms:modified>
</cp:coreProperties>
</file>